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BHAWK\"/>
    </mc:Choice>
  </mc:AlternateContent>
  <bookViews>
    <workbookView xWindow="0" yWindow="0" windowWidth="20730" windowHeight="9600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J34" i="2" s="1"/>
  <c r="K34" i="2" s="1"/>
  <c r="I34" i="2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l="1"/>
  <c r="J2" i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<sst xmlns="http://schemas.openxmlformats.org/spreadsheetml/2006/main" count="143" uniqueCount="47">
  <si>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</si>
  <si>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</si>
  <si>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</si>
  <si>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</si>
  <si>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</si>
  <si>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</si>
  <si>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</si>
  <si>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</si>
  <si>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</si>
  <si>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</si>
  <si>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</si>
  <si>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</si>
  <si>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</si>
  <si>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</si>
  <si>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</si>
  <si>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</si>
  <si>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</si>
  <si>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</si>
  <si>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</si>
  <si>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</si>
  <si>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</si>
  <si>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</si>
  <si>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</si>
  <si>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</si>
  <si>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</si>
  <si>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</si>
  <si>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</si>
  <si>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</si>
  <si>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</si>
  <si>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</si>
  <si>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</si>
  <si>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</si>
  <si>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</si>
  <si>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</si>
  <si>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</si>
  <si>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</si>
  <si>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</si>
  <si>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</si>
  <si>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</si>
  <si>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</si>
  <si>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</si>
  <si>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</si>
  <si>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</si>
  <si>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</si>
  <si>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</si>
  <si>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</si>
  <si>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ECON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</si>
</sst>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1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2" fontId="13" fillId="4" borderId="1" xfId="0" applyNumberFormat="1" applyFont="1" applyFill="1" applyBorder="1" applyAlignment="1" applyProtection="1">
      <alignment horizontal="left"/>
    </xf>
    <xf numFmtId="2" fontId="13" fillId="4" borderId="1" xfId="0" applyNumberFormat="1" applyFont="1" applyFill="1" applyBorder="1" applyAlignment="1" applyProtection="1">
      <alignment horizontal="left"/>
      <protection locked="0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A25" sqref="A6:N45"/>
      <selection pane="bottomLeft" activeCell="B9" sqref="B9"/>
    </sheetView>
  </sheetViews>
  <sheetFormatPr defaultColWidth="9.140625" defaultRowHeight="15" x14ac:dyDescent="0.25"/>
  <cols>
    <col min="1" max="1" width="11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7" t="s">
        <v>26</v>
      </c>
      <c r="G1" s="108"/>
      <c r="H1" s="109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10" t="str">
        <f>'2017-18 Summary'!B2</f>
        <v>ECON</v>
      </c>
      <c r="G2" s="110"/>
      <c r="H2" s="110"/>
      <c r="I2" s="19">
        <f>'2017-18 Summary'!C2</f>
        <v>5.6</v>
      </c>
      <c r="J2" s="8">
        <f>SUM(J7:J24)</f>
        <v>1</v>
      </c>
      <c r="K2" s="8">
        <f>SUM(K7:K24)</f>
        <v>1494</v>
      </c>
      <c r="L2" s="8">
        <f>SUM(L7:L24)</f>
        <v>49.8</v>
      </c>
      <c r="M2" s="60">
        <f>K2/J2</f>
        <v>1494</v>
      </c>
      <c r="N2" s="80" t="s">
        <v>39</v>
      </c>
    </row>
    <row r="3" spans="1:14" ht="19.5" customHeight="1" x14ac:dyDescent="0.25">
      <c r="A3" s="111"/>
      <c r="B3" s="112"/>
      <c r="C3" s="112"/>
      <c r="D3" s="112"/>
      <c r="E3" s="112"/>
      <c r="F3" s="58"/>
      <c r="G3" s="105" t="s">
        <v>33</v>
      </c>
      <c r="H3" s="105"/>
      <c r="I3" s="106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33">
        <v>1</v>
      </c>
      <c r="C7" s="33" t="s">
        <v>38</v>
      </c>
      <c r="D7" s="33">
        <v>44</v>
      </c>
      <c r="E7" s="65">
        <v>42</v>
      </c>
      <c r="F7" s="33">
        <v>2</v>
      </c>
      <c r="G7" s="66">
        <f>F7*E7</f>
        <v>84</v>
      </c>
      <c r="H7" s="85">
        <v>6.75</v>
      </c>
      <c r="I7" s="67">
        <v>3</v>
      </c>
      <c r="J7" s="52">
        <f t="shared" ref="J7:J24" si="0">I7*F7/15</f>
        <v>0.4</v>
      </c>
      <c r="K7" s="51">
        <f>G7*H7</f>
        <v>567</v>
      </c>
      <c r="L7" s="53">
        <f>K7/30</f>
        <v>18.899999999999999</v>
      </c>
      <c r="M7" s="52">
        <f t="shared" ref="M7:M24" si="1">K7/J7</f>
        <v>1417.5</v>
      </c>
      <c r="N7" s="86"/>
    </row>
    <row r="8" spans="1:14" ht="15.75" customHeight="1" x14ac:dyDescent="0.25">
      <c r="A8" s="76" t="s">
        <v>46</v>
      </c>
      <c r="B8" s="76">
        <v>1</v>
      </c>
      <c r="C8" s="76" t="s">
        <v>36</v>
      </c>
      <c r="D8" s="33">
        <v>44</v>
      </c>
      <c r="E8" s="65">
        <v>40</v>
      </c>
      <c r="F8" s="33">
        <v>1</v>
      </c>
      <c r="G8" s="66">
        <f t="shared" ref="G8:G9" si="2">E8*F8</f>
        <v>40</v>
      </c>
      <c r="H8" s="85">
        <v>9</v>
      </c>
      <c r="I8" s="67">
        <v>3</v>
      </c>
      <c r="J8" s="52">
        <f t="shared" si="0"/>
        <v>0.2</v>
      </c>
      <c r="K8" s="51">
        <f t="shared" ref="K8:K24" si="3">(G8*H8)</f>
        <v>360</v>
      </c>
      <c r="L8" s="53">
        <f t="shared" ref="L8:L24" si="4">K8/30</f>
        <v>12</v>
      </c>
      <c r="M8" s="52">
        <f t="shared" si="1"/>
        <v>1800</v>
      </c>
      <c r="N8" s="87"/>
    </row>
    <row r="9" spans="1:14" ht="15.75" customHeight="1" x14ac:dyDescent="0.25">
      <c r="A9" s="76" t="s">
        <v>46</v>
      </c>
      <c r="B9" s="35">
        <v>2</v>
      </c>
      <c r="C9" s="35" t="s">
        <v>38</v>
      </c>
      <c r="D9" s="35">
        <v>44</v>
      </c>
      <c r="E9" s="35">
        <v>42</v>
      </c>
      <c r="F9" s="35">
        <v>2</v>
      </c>
      <c r="G9" s="66">
        <f t="shared" si="2"/>
        <v>84</v>
      </c>
      <c r="H9" s="84">
        <v>6.75</v>
      </c>
      <c r="I9" s="84">
        <v>3</v>
      </c>
      <c r="J9" s="52">
        <f t="shared" si="0"/>
        <v>0.4</v>
      </c>
      <c r="K9" s="51">
        <f t="shared" si="3"/>
        <v>567</v>
      </c>
      <c r="L9" s="53">
        <f t="shared" si="4"/>
        <v>18.899999999999999</v>
      </c>
      <c r="M9" s="52">
        <f t="shared" si="1"/>
        <v>1417.5</v>
      </c>
      <c r="N9" s="87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87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7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7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7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7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7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7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7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7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7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7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7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7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7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87"/>
    </row>
    <row r="25" spans="1:14" ht="18.75" customHeight="1" x14ac:dyDescent="0.25">
      <c r="A25" s="88" t="s">
        <v>16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90"/>
    </row>
    <row r="26" spans="1:14" ht="88.5" customHeight="1" x14ac:dyDescent="0.25">
      <c r="A26" s="91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3"/>
    </row>
    <row r="27" spans="1:14" x14ac:dyDescent="0.25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6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7" t="s">
        <v>19</v>
      </c>
      <c r="C30" s="97"/>
      <c r="D30" s="98"/>
      <c r="E30" s="98"/>
      <c r="F30" s="98"/>
      <c r="G30" s="98"/>
      <c r="H30" s="98"/>
      <c r="I30" s="99"/>
      <c r="J30" s="100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101" t="s">
        <v>21</v>
      </c>
      <c r="C32" s="101"/>
      <c r="D32" s="102"/>
      <c r="E32" s="102"/>
      <c r="F32" s="102"/>
      <c r="G32" s="102"/>
      <c r="H32" s="102"/>
      <c r="I32" s="103"/>
      <c r="J32" s="104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7" fitToHeight="2" orientation="landscape" r:id="rId1"/>
  <headerFooter>
    <oddHeader>&amp;C&amp;"-,Bold"&amp;12ECON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6" activePane="bottomLeft" state="frozen"/>
      <selection activeCell="B9" sqref="B9"/>
      <selection pane="bottomLeft" activeCell="B9" sqref="B9"/>
    </sheetView>
  </sheetViews>
  <sheetFormatPr defaultColWidth="9.140625" defaultRowHeight="15" x14ac:dyDescent="0.25"/>
  <cols>
    <col min="1" max="1" width="11.710937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7" t="s">
        <v>26</v>
      </c>
      <c r="F1" s="108"/>
      <c r="G1" s="109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3" t="str">
        <f>'2017-18 Summary'!B2</f>
        <v>ECON</v>
      </c>
      <c r="F2" s="113"/>
      <c r="G2" s="113"/>
      <c r="H2" s="19">
        <f>'2017-18 Summary'!C2</f>
        <v>5.6</v>
      </c>
      <c r="I2" s="8">
        <f>SUM(I6:I43)</f>
        <v>2.4000000000000004</v>
      </c>
      <c r="J2" s="9">
        <f>SUM(J6:J43)</f>
        <v>1506</v>
      </c>
      <c r="K2" s="10">
        <f>SUM(K6:K43)</f>
        <v>50.2</v>
      </c>
      <c r="L2" s="10">
        <f>J2/I2</f>
        <v>627.49999999999989</v>
      </c>
    </row>
    <row r="3" spans="1:13" ht="19.5" customHeight="1" x14ac:dyDescent="0.25">
      <c r="A3" s="111"/>
      <c r="B3" s="112"/>
      <c r="C3" s="112"/>
      <c r="D3" s="112"/>
      <c r="E3" s="58"/>
      <c r="F3" s="105" t="s">
        <v>33</v>
      </c>
      <c r="G3" s="105"/>
      <c r="H3" s="106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44</v>
      </c>
      <c r="D6" s="65">
        <v>42</v>
      </c>
      <c r="E6" s="33">
        <v>6</v>
      </c>
      <c r="F6" s="66">
        <f t="shared" ref="F6:F43" si="0">D6*E6</f>
        <v>252</v>
      </c>
      <c r="G6" s="34">
        <v>3</v>
      </c>
      <c r="H6" s="67">
        <v>3</v>
      </c>
      <c r="I6" s="52">
        <f t="shared" ref="I6:I43" si="1">H6*E6/15</f>
        <v>1.2</v>
      </c>
      <c r="J6" s="51">
        <f t="shared" ref="J6:J43" si="2">(F6*G6)</f>
        <v>756</v>
      </c>
      <c r="K6" s="53">
        <f>J6/30</f>
        <v>25.2</v>
      </c>
      <c r="L6" s="52">
        <f t="shared" ref="L6:L43" si="3">J6/I6</f>
        <v>630</v>
      </c>
      <c r="M6" s="86"/>
    </row>
    <row r="7" spans="1:13" ht="15.75" customHeight="1" x14ac:dyDescent="0.25">
      <c r="A7" s="33" t="s">
        <v>46</v>
      </c>
      <c r="B7" s="33">
        <v>2</v>
      </c>
      <c r="C7" s="33">
        <v>44</v>
      </c>
      <c r="D7" s="65">
        <v>42</v>
      </c>
      <c r="E7" s="33">
        <v>5</v>
      </c>
      <c r="F7" s="66">
        <f t="shared" si="0"/>
        <v>210</v>
      </c>
      <c r="G7" s="34">
        <v>3</v>
      </c>
      <c r="H7" s="67">
        <v>3</v>
      </c>
      <c r="I7" s="52">
        <f t="shared" si="1"/>
        <v>1</v>
      </c>
      <c r="J7" s="51">
        <f t="shared" si="2"/>
        <v>630</v>
      </c>
      <c r="K7" s="53">
        <f t="shared" ref="K7:K43" si="4">J7/30</f>
        <v>21</v>
      </c>
      <c r="L7" s="52">
        <f t="shared" si="3"/>
        <v>630</v>
      </c>
      <c r="M7" s="87"/>
    </row>
    <row r="8" spans="1:13" ht="15.75" customHeight="1" x14ac:dyDescent="0.25">
      <c r="A8" s="33" t="s">
        <v>46</v>
      </c>
      <c r="B8" s="76">
        <v>10</v>
      </c>
      <c r="C8" s="33">
        <v>44</v>
      </c>
      <c r="D8" s="65">
        <v>40</v>
      </c>
      <c r="E8" s="33">
        <v>1</v>
      </c>
      <c r="F8" s="66">
        <f t="shared" si="0"/>
        <v>40</v>
      </c>
      <c r="G8" s="34">
        <v>3</v>
      </c>
      <c r="H8" s="67">
        <v>3</v>
      </c>
      <c r="I8" s="52">
        <f t="shared" si="1"/>
        <v>0.2</v>
      </c>
      <c r="J8" s="51">
        <f t="shared" si="2"/>
        <v>120</v>
      </c>
      <c r="K8" s="53">
        <f t="shared" si="4"/>
        <v>4</v>
      </c>
      <c r="L8" s="52">
        <f t="shared" si="3"/>
        <v>600</v>
      </c>
      <c r="M8" s="87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7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7"/>
    </row>
    <row r="11" spans="1:13" ht="15.75" customHeight="1" x14ac:dyDescent="0.25">
      <c r="A11" s="76"/>
      <c r="B11" s="76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7"/>
    </row>
    <row r="12" spans="1:13" ht="15.75" customHeight="1" x14ac:dyDescent="0.25">
      <c r="A12" s="76"/>
      <c r="B12" s="76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7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7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7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7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7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7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7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7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7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7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7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7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7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7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7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7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7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7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7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7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7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7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7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7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7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7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7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7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7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7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7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7"/>
    </row>
    <row r="44" spans="1:13" ht="18.75" customHeight="1" x14ac:dyDescent="0.25">
      <c r="A44" s="88" t="s">
        <v>16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90"/>
    </row>
    <row r="45" spans="1:13" ht="61.5" customHeight="1" x14ac:dyDescent="0.25">
      <c r="A45" s="94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6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7" t="s">
        <v>19</v>
      </c>
      <c r="C48" s="98"/>
      <c r="D48" s="98"/>
      <c r="E48" s="98"/>
      <c r="F48" s="98"/>
      <c r="G48" s="98"/>
      <c r="H48" s="99"/>
      <c r="I48" s="100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101" t="s">
        <v>21</v>
      </c>
      <c r="C50" s="102"/>
      <c r="D50" s="102"/>
      <c r="E50" s="102"/>
      <c r="F50" s="102"/>
      <c r="G50" s="102"/>
      <c r="H50" s="103"/>
      <c r="I50" s="104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&amp;C&amp;"-,Bold"&amp;12ECON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B9" sqref="B9"/>
      <selection pane="bottomLeft" activeCell="B9" sqref="B9"/>
    </sheetView>
  </sheetViews>
  <sheetFormatPr defaultColWidth="9.140625" defaultRowHeight="15" x14ac:dyDescent="0.25"/>
  <cols>
    <col min="1" max="1" width="12.425781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7" t="s">
        <v>26</v>
      </c>
      <c r="F1" s="108"/>
      <c r="G1" s="109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3" t="str">
        <f>'2017-18 Summary'!B2</f>
        <v>ECON</v>
      </c>
      <c r="F2" s="113"/>
      <c r="G2" s="113"/>
      <c r="H2" s="19">
        <f>'2017-18 Summary'!C2</f>
        <v>5.6</v>
      </c>
      <c r="I2" s="8">
        <f>SUM(I6:I43)</f>
        <v>2.2000000000000002</v>
      </c>
      <c r="J2" s="20">
        <f>SUM(J6:J43)</f>
        <v>1314</v>
      </c>
      <c r="K2" s="21">
        <f>SUM(K6:K43)</f>
        <v>43.8</v>
      </c>
      <c r="L2" s="21">
        <f>J2/I2</f>
        <v>597.27272727272725</v>
      </c>
    </row>
    <row r="3" spans="1:13" ht="19.5" customHeight="1" x14ac:dyDescent="0.25">
      <c r="A3" s="111"/>
      <c r="B3" s="112"/>
      <c r="C3" s="112"/>
      <c r="D3" s="112"/>
      <c r="E3" s="58"/>
      <c r="F3" s="105" t="s">
        <v>33</v>
      </c>
      <c r="G3" s="105"/>
      <c r="H3" s="106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44</v>
      </c>
      <c r="D6" s="65">
        <v>40</v>
      </c>
      <c r="E6" s="33">
        <v>6</v>
      </c>
      <c r="F6" s="66">
        <f t="shared" ref="F6:F39" si="0">D6*E6</f>
        <v>240</v>
      </c>
      <c r="G6" s="34">
        <v>3</v>
      </c>
      <c r="H6" s="67">
        <v>3</v>
      </c>
      <c r="I6" s="52">
        <f t="shared" ref="I6:I39" si="1">H6*E6/15</f>
        <v>1.2</v>
      </c>
      <c r="J6" s="51">
        <f t="shared" ref="J6:J39" si="2">(F6*G6)</f>
        <v>720</v>
      </c>
      <c r="K6" s="53">
        <f>J6/30</f>
        <v>24</v>
      </c>
      <c r="L6" s="52">
        <f t="shared" ref="L6:L39" si="3">J6/I6</f>
        <v>600</v>
      </c>
      <c r="M6" s="86"/>
    </row>
    <row r="7" spans="1:13" ht="15.75" customHeight="1" x14ac:dyDescent="0.25">
      <c r="A7" s="33" t="s">
        <v>46</v>
      </c>
      <c r="B7" s="33">
        <v>2</v>
      </c>
      <c r="C7" s="33">
        <v>44</v>
      </c>
      <c r="D7" s="65">
        <v>40</v>
      </c>
      <c r="E7" s="33">
        <v>4</v>
      </c>
      <c r="F7" s="66">
        <f t="shared" si="0"/>
        <v>160</v>
      </c>
      <c r="G7" s="34">
        <v>3</v>
      </c>
      <c r="H7" s="67">
        <v>3</v>
      </c>
      <c r="I7" s="52">
        <f t="shared" si="1"/>
        <v>0.8</v>
      </c>
      <c r="J7" s="51">
        <f t="shared" si="2"/>
        <v>480</v>
      </c>
      <c r="K7" s="53">
        <f t="shared" ref="K7:K39" si="4">J7/30</f>
        <v>16</v>
      </c>
      <c r="L7" s="52">
        <f t="shared" si="3"/>
        <v>600</v>
      </c>
      <c r="M7" s="87"/>
    </row>
    <row r="8" spans="1:13" ht="15.75" customHeight="1" x14ac:dyDescent="0.25">
      <c r="A8" s="33" t="s">
        <v>46</v>
      </c>
      <c r="B8" s="33">
        <v>5</v>
      </c>
      <c r="C8" s="33">
        <v>44</v>
      </c>
      <c r="D8" s="65">
        <v>38</v>
      </c>
      <c r="E8" s="33">
        <v>1</v>
      </c>
      <c r="F8" s="66">
        <f t="shared" si="0"/>
        <v>38</v>
      </c>
      <c r="G8" s="34">
        <v>3</v>
      </c>
      <c r="H8" s="67">
        <v>3</v>
      </c>
      <c r="I8" s="52">
        <f t="shared" si="1"/>
        <v>0.2</v>
      </c>
      <c r="J8" s="51">
        <f t="shared" si="2"/>
        <v>114</v>
      </c>
      <c r="K8" s="53">
        <f t="shared" si="4"/>
        <v>3.8</v>
      </c>
      <c r="L8" s="52">
        <f t="shared" si="3"/>
        <v>570</v>
      </c>
      <c r="M8" s="87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7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7"/>
    </row>
    <row r="11" spans="1:13" ht="15.75" customHeight="1" x14ac:dyDescent="0.25">
      <c r="A11" s="68"/>
      <c r="B11" s="69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7"/>
    </row>
    <row r="12" spans="1:13" ht="15.75" customHeight="1" x14ac:dyDescent="0.25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7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7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7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7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7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7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7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7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7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7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7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7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7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7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7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7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7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7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7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7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7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7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7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7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7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7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7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7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7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7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7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7"/>
    </row>
    <row r="44" spans="1:13" ht="18.75" customHeight="1" x14ac:dyDescent="0.25">
      <c r="A44" s="88" t="s">
        <v>16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90"/>
    </row>
    <row r="45" spans="1:13" s="79" customFormat="1" ht="60.75" customHeight="1" x14ac:dyDescent="0.25">
      <c r="A45" s="91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114"/>
    </row>
    <row r="46" spans="1:13" x14ac:dyDescent="0.25">
      <c r="A46" s="115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6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7" t="s">
        <v>19</v>
      </c>
      <c r="C49" s="98"/>
      <c r="D49" s="98"/>
      <c r="E49" s="98"/>
      <c r="F49" s="98"/>
      <c r="G49" s="98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7" t="s">
        <v>21</v>
      </c>
      <c r="C51" s="117"/>
      <c r="D51" s="117"/>
      <c r="E51" s="117"/>
      <c r="F51" s="117"/>
      <c r="G51" s="117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2" fitToHeight="2" orientation="landscape" r:id="rId1"/>
  <headerFooter>
    <oddHeader>&amp;C&amp;"-,Bold"&amp;12ECON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B9" sqref="B9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5.6</v>
      </c>
      <c r="D2" s="8">
        <f>SUM('Summer 17'!J2,'Fall 17'!I2,'Spring 18'!I2)</f>
        <v>5.6000000000000005</v>
      </c>
      <c r="E2" s="8">
        <f>SUM('Summer 17'!K2,'Fall 17'!J2,'Spring 18'!J2)</f>
        <v>4314</v>
      </c>
      <c r="F2" s="8">
        <f>SUM('Summer 17'!L2,'Fall 17'!K2,'Spring 18'!K2)</f>
        <v>143.80000000000001</v>
      </c>
      <c r="G2" s="10">
        <f>E2/D2</f>
        <v>770.35714285714278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&amp;C&amp;"-,Bold"&amp;12ECON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7" t="s">
        <v>26</v>
      </c>
      <c r="H1" s="108"/>
      <c r="I1" s="109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9" t="str">
        <f>'2017-18 Summary'!B2</f>
        <v>ECON</v>
      </c>
      <c r="H2" s="129"/>
      <c r="I2" s="129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7"/>
      <c r="B3" s="127"/>
      <c r="C3" s="127"/>
      <c r="D3" s="127"/>
      <c r="E3" s="127"/>
      <c r="F3" s="127"/>
      <c r="G3" s="58"/>
      <c r="H3" s="105" t="s">
        <v>33</v>
      </c>
      <c r="I3" s="105"/>
      <c r="J3" s="106"/>
      <c r="K3" s="8">
        <f>'2017-18 Summary'!C2-'Proposed Additions'!K2-'Fall 17'!I2-'Spring 18'!I2-'Summer 17'!J2</f>
        <v>-8.8817841970012523E-16</v>
      </c>
      <c r="L3" s="22"/>
      <c r="M3" s="23"/>
      <c r="N3" s="23"/>
    </row>
    <row r="4" spans="1:15" ht="19.5" customHeight="1" x14ac:dyDescent="0.25">
      <c r="A4" s="130" t="s">
        <v>6</v>
      </c>
      <c r="B4" s="130"/>
      <c r="C4" s="130"/>
      <c r="D4" s="130"/>
      <c r="E4" s="130"/>
      <c r="F4" s="130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8" t="s">
        <v>28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</row>
    <row r="17" spans="1:15" x14ac:dyDescent="0.25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2"/>
    </row>
    <row r="18" spans="1:15" x14ac:dyDescent="0.25">
      <c r="A18" s="123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5"/>
    </row>
    <row r="19" spans="1:15" x14ac:dyDescent="0.25">
      <c r="A19" s="123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5"/>
    </row>
    <row r="20" spans="1:15" x14ac:dyDescent="0.25">
      <c r="A20" s="123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5"/>
    </row>
    <row r="21" spans="1:15" x14ac:dyDescent="0.25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8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2017-02-13T23:43:06Z</cp:lastPrinted>
  <dcterms:created xsi:type="dcterms:W3CDTF">2013-10-25T01:46:28Z</dcterms:created>
  <dcterms:modified xsi:type="dcterms:W3CDTF">2017-02-13T23:43:46Z</dcterms:modified>
</cp:coreProperties>
</file>